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28800" windowHeight="1243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" l="1"/>
  <c r="E76" i="2"/>
  <c r="D76" i="2"/>
  <c r="E72" i="2"/>
  <c r="D72" i="2"/>
  <c r="E67" i="2"/>
  <c r="D67" i="2"/>
  <c r="E61" i="2"/>
  <c r="D61" i="2"/>
  <c r="E53" i="2"/>
  <c r="D53" i="2"/>
  <c r="E50" i="2"/>
  <c r="D50" i="2"/>
  <c r="E41" i="2"/>
  <c r="D41" i="2"/>
  <c r="E38" i="2"/>
  <c r="D38" i="2"/>
  <c r="E33" i="2"/>
  <c r="D33" i="2"/>
  <c r="E22" i="2"/>
  <c r="D22" i="2"/>
  <c r="E17" i="2"/>
  <c r="D17" i="2"/>
  <c r="E15" i="2"/>
  <c r="E6" i="2"/>
  <c r="F6" i="2" s="1"/>
  <c r="D6" i="2"/>
  <c r="D80" i="2" l="1"/>
  <c r="E80" i="2"/>
  <c r="F80" i="2" s="1"/>
  <c r="F7" i="2"/>
  <c r="F79" i="2" l="1"/>
  <c r="F77" i="2"/>
  <c r="F78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25" i="2"/>
  <c r="F26" i="2"/>
  <c r="F27" i="2"/>
  <c r="F28" i="2"/>
  <c r="F29" i="2"/>
  <c r="F30" i="2"/>
  <c r="F31" i="2"/>
  <c r="F32" i="2"/>
  <c r="F33" i="2"/>
  <c r="F24" i="2"/>
  <c r="F23" i="2"/>
  <c r="F22" i="2"/>
  <c r="F21" i="2"/>
  <c r="F20" i="2"/>
  <c r="F19" i="2"/>
  <c r="F18" i="2"/>
  <c r="F17" i="2"/>
  <c r="F16" i="2"/>
  <c r="F8" i="2"/>
  <c r="F9" i="2"/>
  <c r="F10" i="2"/>
  <c r="F11" i="2"/>
  <c r="F12" i="2"/>
  <c r="F13" i="2"/>
  <c r="F14" i="2"/>
  <c r="F15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<sst xmlns="http://schemas.openxmlformats.org/spreadsheetml/2006/main" count="307" uniqueCount="101">
  <si>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</si>
  <si>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</si>
  <si>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</si>
  <si>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</si>
  <si>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</si>
  <si>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</si>
  <si>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</si>
  <si>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</si>
  <si>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</si>
  <si>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</si>
  <si>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</si>
  <si>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</si>
  <si>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</si>
  <si>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</si>
  <si>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</si>
  <si>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</si>
  <si>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</si>
  <si>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</si>
  <si>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</si>
  <si>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</si>
  <si>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</si>
  <si>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</si>
  <si>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</si>
  <si>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</si>
  <si>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</si>
  <si>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</si>
  <si>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</si>
  <si>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</si>
  <si>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</si>
  <si>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</si>
  <si>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</si>
  <si>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</si>
  <si>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</si>
  <si>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</si>
  <si>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</si>
  <si>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</si>
  <si>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</si>
  <si>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</si>
  <si>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</si>
  <si>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</si>
  <si>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</si>
  <si>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</si>
  <si>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</si>
  <si>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</si>
  <si>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</si>
  <si>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</si>
  <si>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</si>
  <si>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</si>
  <si>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</si>
  <si>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</si>
  <si>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</si>
  <si>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</si>
  <si>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</si>
  <si>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</si>
  <si>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</si>
  <si>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</si>
  <si>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</si>
  <si>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</si>
  <si>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</si>
  <si>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</si>
  <si>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</si>
  <si>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</si>
  <si>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</si>
  <si>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</si>
  <si>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</si>
  <si>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</si>
  <si>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</si>
  <si>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</si>
  <si>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</si>
  <si>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</si>
  <si>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</si>
  <si>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</si>
  <si>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</si>
  <si>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</si>
  <si>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</si>
  <si>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</si>
  <si>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</si>
  <si>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</si>
  <si>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</si>
  <si>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</si>
  <si>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</si>
  <si>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</si>
  <si>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</si>
  <si>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</si>
  <si>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</si>
  <si>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</si>
  <si>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</si>
  <si>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</si>
  <si>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 xml:space="preserve">                       ед. изм. тыс. рублей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</si>
  <si>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</si>
  <si>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</si>
  <si>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</si>
  <si>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</si>
  <si>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</si>
  <si>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</si>
  <si>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</si>
  <si>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</si>
  <si>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01.07.2022</t>
  </si>
  <si>
    <t>Исполнение на 01.07.2023</t>
  </si>
  <si>
    <t>Итого:</t>
  </si>
  <si>
    <t>Сведения о расходах бюджета субъекта по разделам и подразделам классификации расходов бюджетов за 2 полугодие 2023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</si>
</sst>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5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>
      <alignment horizontal="left" wrapText="1"/>
    </xf>
    <xf numFmtId="2" fontId="2" fillId="0" borderId="3" xfId="1" applyNumberFormat="1" applyFont="1" applyFill="1" applyBorder="1" applyAlignment="1" applyProtection="1">
      <alignment horizontal="left" vertical="center" wrapText="1"/>
      <protection hidden="1"/>
    </xf>
    <xf numFmtId="2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left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2"/>
  <sheetViews>
    <sheetView showGridLines="0" tabSelected="1" zoomScale="130" zoomScaleNormal="130" workbookViewId="0">
      <selection activeCell="A2" sqref="A2:F2"/>
    </sheetView>
  </sheetViews>
  <sheetFormatPr defaultColWidth="9.140625" defaultRowHeight="12.75" x14ac:dyDescent="0.2"/>
  <cols>
    <col min="1" max="1" width="35.5703125" style="22" customWidth="1"/>
    <col min="2" max="3" width="6" style="5" customWidth="1"/>
    <col min="4" max="4" width="15.28515625" style="10" customWidth="1"/>
    <col min="5" max="5" width="14.28515625" style="10" customWidth="1"/>
    <col min="6" max="6" width="12.7109375" style="12" customWidth="1"/>
    <col min="7" max="7" width="1" style="1" customWidth="1"/>
    <col min="8" max="204" width="9.140625" style="1" customWidth="1"/>
    <col min="205" max="16384" width="9.140625" style="1"/>
  </cols>
  <sheetData>
    <row r="2" spans="1:7" ht="48" customHeight="1" x14ac:dyDescent="0.2">
      <c r="A2" s="33" t="s">
        <v>100</v>
      </c>
      <c r="B2" s="33"/>
      <c r="C2" s="33"/>
      <c r="D2" s="33"/>
      <c r="E2" s="33"/>
      <c r="F2" s="33"/>
    </row>
    <row r="3" spans="1:7" ht="22.5" customHeight="1" x14ac:dyDescent="0.2">
      <c r="A3" s="19"/>
      <c r="B3" s="7"/>
      <c r="C3" s="7"/>
      <c r="D3" s="7"/>
      <c r="E3" s="37" t="s">
        <v>88</v>
      </c>
      <c r="F3" s="37"/>
    </row>
    <row r="4" spans="1:7" ht="30" customHeight="1" x14ac:dyDescent="0.2">
      <c r="A4" s="35" t="s">
        <v>71</v>
      </c>
      <c r="B4" s="36" t="s">
        <v>70</v>
      </c>
      <c r="C4" s="36"/>
      <c r="D4" s="34" t="s">
        <v>87</v>
      </c>
      <c r="E4" s="34"/>
      <c r="F4" s="34"/>
      <c r="G4" s="14"/>
    </row>
    <row r="5" spans="1:7" ht="27.75" customHeight="1" x14ac:dyDescent="0.2">
      <c r="A5" s="35"/>
      <c r="B5" s="8" t="s">
        <v>69</v>
      </c>
      <c r="C5" s="8" t="s">
        <v>68</v>
      </c>
      <c r="D5" s="16" t="s">
        <v>97</v>
      </c>
      <c r="E5" s="16" t="s">
        <v>98</v>
      </c>
      <c r="F5" s="15" t="s">
        <v>86</v>
      </c>
      <c r="G5" s="14" t="s">
        <v>0</v>
      </c>
    </row>
    <row r="6" spans="1:7" ht="27.75" customHeight="1" x14ac:dyDescent="0.2">
      <c r="A6" s="20" t="s">
        <v>67</v>
      </c>
      <c r="B6" s="17" t="s">
        <v>72</v>
      </c>
      <c r="C6" s="17" t="s">
        <v>82</v>
      </c>
      <c r="D6" s="23">
        <f>SUM(D7:D14)</f>
        <v>2041603.56</v>
      </c>
      <c r="E6" s="23">
        <f>SUM(E7:E14)</f>
        <v>2204961.96</v>
      </c>
      <c r="F6" s="15">
        <f>E6/D6</f>
        <v>1.0800147507579776</v>
      </c>
      <c r="G6" s="13" t="s">
        <v>0</v>
      </c>
    </row>
    <row r="7" spans="1:7" ht="36" customHeight="1" x14ac:dyDescent="0.2">
      <c r="A7" s="21" t="s">
        <v>66</v>
      </c>
      <c r="B7" s="18" t="s">
        <v>72</v>
      </c>
      <c r="C7" s="18" t="s">
        <v>81</v>
      </c>
      <c r="D7" s="24">
        <v>39009.339999999997</v>
      </c>
      <c r="E7" s="25">
        <v>43233.34</v>
      </c>
      <c r="F7" s="29">
        <f>E7/D7</f>
        <v>1.1082817602143487</v>
      </c>
      <c r="G7" s="13" t="s">
        <v>0</v>
      </c>
    </row>
    <row r="8" spans="1:7" ht="47.25" customHeight="1" x14ac:dyDescent="0.2">
      <c r="A8" s="21" t="s">
        <v>65</v>
      </c>
      <c r="B8" s="18" t="s">
        <v>72</v>
      </c>
      <c r="C8" s="18" t="s">
        <v>80</v>
      </c>
      <c r="D8" s="24">
        <v>214538.49</v>
      </c>
      <c r="E8" s="25">
        <v>227406.46</v>
      </c>
      <c r="F8" s="29">
        <f t="shared" ref="F8:F15" si="0">E8/D8</f>
        <v>1.0599797733264553</v>
      </c>
      <c r="G8" s="13" t="s">
        <v>0</v>
      </c>
    </row>
    <row r="9" spans="1:7" ht="48.75" customHeight="1" x14ac:dyDescent="0.2">
      <c r="A9" s="21" t="s">
        <v>64</v>
      </c>
      <c r="B9" s="18" t="s">
        <v>72</v>
      </c>
      <c r="C9" s="18" t="s">
        <v>79</v>
      </c>
      <c r="D9" s="24">
        <v>224765.27</v>
      </c>
      <c r="E9" s="25">
        <v>251337.72</v>
      </c>
      <c r="F9" s="29">
        <f t="shared" si="0"/>
        <v>1.1182231133840206</v>
      </c>
      <c r="G9" s="13" t="s">
        <v>0</v>
      </c>
    </row>
    <row r="10" spans="1:7" x14ac:dyDescent="0.2">
      <c r="A10" s="21" t="s">
        <v>63</v>
      </c>
      <c r="B10" s="18" t="s">
        <v>72</v>
      </c>
      <c r="C10" s="18" t="s">
        <v>78</v>
      </c>
      <c r="D10" s="24">
        <v>125497.37</v>
      </c>
      <c r="E10" s="25">
        <v>124273.83</v>
      </c>
      <c r="F10" s="29">
        <f t="shared" si="0"/>
        <v>0.99025047297803936</v>
      </c>
      <c r="G10" s="13" t="s">
        <v>0</v>
      </c>
    </row>
    <row r="11" spans="1:7" ht="33.75" x14ac:dyDescent="0.2">
      <c r="A11" s="21" t="s">
        <v>62</v>
      </c>
      <c r="B11" s="18" t="s">
        <v>72</v>
      </c>
      <c r="C11" s="18" t="s">
        <v>77</v>
      </c>
      <c r="D11" s="24">
        <v>176379.22</v>
      </c>
      <c r="E11" s="25">
        <v>191891.6</v>
      </c>
      <c r="F11" s="29">
        <f t="shared" si="0"/>
        <v>1.0879490225662638</v>
      </c>
      <c r="G11" s="13" t="s">
        <v>0</v>
      </c>
    </row>
    <row r="12" spans="1:7" ht="15" customHeight="1" x14ac:dyDescent="0.2">
      <c r="A12" s="21" t="s">
        <v>61</v>
      </c>
      <c r="B12" s="18" t="s">
        <v>72</v>
      </c>
      <c r="C12" s="18" t="s">
        <v>76</v>
      </c>
      <c r="D12" s="24">
        <v>35680.71</v>
      </c>
      <c r="E12" s="25">
        <v>40087.089999999997</v>
      </c>
      <c r="F12" s="29">
        <f t="shared" si="0"/>
        <v>1.1234947398748512</v>
      </c>
      <c r="G12" s="13" t="s">
        <v>0</v>
      </c>
    </row>
    <row r="13" spans="1:7" x14ac:dyDescent="0.2">
      <c r="A13" s="21" t="s">
        <v>60</v>
      </c>
      <c r="B13" s="18" t="s">
        <v>72</v>
      </c>
      <c r="C13" s="18" t="s">
        <v>75</v>
      </c>
      <c r="D13" s="24">
        <v>46784.59</v>
      </c>
      <c r="E13" s="25">
        <v>60068.28</v>
      </c>
      <c r="F13" s="29">
        <f t="shared" si="0"/>
        <v>1.28393302153551</v>
      </c>
      <c r="G13" s="13" t="s">
        <v>0</v>
      </c>
    </row>
    <row r="14" spans="1:7" x14ac:dyDescent="0.2">
      <c r="A14" s="21" t="s">
        <v>59</v>
      </c>
      <c r="B14" s="18" t="s">
        <v>72</v>
      </c>
      <c r="C14" s="18" t="s">
        <v>73</v>
      </c>
      <c r="D14" s="24">
        <v>1178948.57</v>
      </c>
      <c r="E14" s="25">
        <v>1266663.6399999999</v>
      </c>
      <c r="F14" s="29">
        <f t="shared" si="0"/>
        <v>1.0744010996170934</v>
      </c>
      <c r="G14" s="13" t="s">
        <v>0</v>
      </c>
    </row>
    <row r="15" spans="1:7" x14ac:dyDescent="0.2">
      <c r="A15" s="20" t="s">
        <v>58</v>
      </c>
      <c r="B15" s="17" t="s">
        <v>81</v>
      </c>
      <c r="C15" s="17" t="s">
        <v>82</v>
      </c>
      <c r="D15" s="23">
        <v>19935.830000000002</v>
      </c>
      <c r="E15" s="26">
        <f>E16</f>
        <v>23347.360000000001</v>
      </c>
      <c r="F15" s="29">
        <f t="shared" si="0"/>
        <v>1.1711255563475411</v>
      </c>
      <c r="G15" s="13" t="s">
        <v>0</v>
      </c>
    </row>
    <row r="16" spans="1:7" x14ac:dyDescent="0.2">
      <c r="A16" s="21" t="s">
        <v>57</v>
      </c>
      <c r="B16" s="18" t="s">
        <v>81</v>
      </c>
      <c r="C16" s="18" t="s">
        <v>80</v>
      </c>
      <c r="D16" s="24">
        <v>19935.830000000002</v>
      </c>
      <c r="E16" s="25">
        <v>23347.360000000001</v>
      </c>
      <c r="F16" s="15">
        <f t="shared" ref="F16:F24" si="1">E16/D16</f>
        <v>1.1711255563475411</v>
      </c>
      <c r="G16" s="13" t="s">
        <v>0</v>
      </c>
    </row>
    <row r="17" spans="1:7" ht="31.5" x14ac:dyDescent="0.2">
      <c r="A17" s="20" t="s">
        <v>56</v>
      </c>
      <c r="B17" s="17" t="s">
        <v>80</v>
      </c>
      <c r="C17" s="17" t="s">
        <v>82</v>
      </c>
      <c r="D17" s="23">
        <f>SUM(D18:D21)</f>
        <v>112264.51000000001</v>
      </c>
      <c r="E17" s="23">
        <f>SUM(E18:E21)</f>
        <v>128909.08</v>
      </c>
      <c r="F17" s="29">
        <f t="shared" si="1"/>
        <v>1.148262082113038</v>
      </c>
      <c r="G17" s="13" t="s">
        <v>0</v>
      </c>
    </row>
    <row r="18" spans="1:7" x14ac:dyDescent="0.2">
      <c r="A18" s="21" t="s">
        <v>55</v>
      </c>
      <c r="B18" s="18" t="s">
        <v>80</v>
      </c>
      <c r="C18" s="18" t="s">
        <v>79</v>
      </c>
      <c r="D18" s="24">
        <v>26253.64</v>
      </c>
      <c r="E18" s="25">
        <v>25829.86</v>
      </c>
      <c r="F18" s="15">
        <f t="shared" si="1"/>
        <v>0.98385823832428576</v>
      </c>
      <c r="G18" s="13" t="s">
        <v>0</v>
      </c>
    </row>
    <row r="19" spans="1:7" x14ac:dyDescent="0.2">
      <c r="A19" s="21" t="s">
        <v>95</v>
      </c>
      <c r="B19" s="18" t="s">
        <v>80</v>
      </c>
      <c r="C19" s="18" t="s">
        <v>83</v>
      </c>
      <c r="D19" s="24">
        <v>33602.44</v>
      </c>
      <c r="E19" s="25">
        <v>32608.63</v>
      </c>
      <c r="F19" s="29">
        <f t="shared" si="1"/>
        <v>0.97042446917545266</v>
      </c>
      <c r="G19" s="13" t="s">
        <v>0</v>
      </c>
    </row>
    <row r="20" spans="1:7" ht="45" x14ac:dyDescent="0.2">
      <c r="A20" s="21" t="s">
        <v>96</v>
      </c>
      <c r="B20" s="18" t="s">
        <v>80</v>
      </c>
      <c r="C20" s="18" t="s">
        <v>75</v>
      </c>
      <c r="D20" s="24">
        <v>52408.43</v>
      </c>
      <c r="E20" s="25">
        <v>70468.09</v>
      </c>
      <c r="F20" s="29">
        <f t="shared" si="1"/>
        <v>1.3445945623633448</v>
      </c>
      <c r="G20" s="13" t="s">
        <v>0</v>
      </c>
    </row>
    <row r="21" spans="1:7" x14ac:dyDescent="0.2">
      <c r="A21" s="21" t="s">
        <v>91</v>
      </c>
      <c r="B21" s="18" t="s">
        <v>80</v>
      </c>
      <c r="C21" s="18" t="s">
        <v>74</v>
      </c>
      <c r="D21" s="25">
        <v>0</v>
      </c>
      <c r="E21" s="25">
        <v>2.5</v>
      </c>
      <c r="F21" s="29" t="e">
        <f t="shared" si="1"/>
        <v>#DIV/0!</v>
      </c>
      <c r="G21" s="13" t="s">
        <v>0</v>
      </c>
    </row>
    <row r="22" spans="1:7" x14ac:dyDescent="0.2">
      <c r="A22" s="20" t="s">
        <v>54</v>
      </c>
      <c r="B22" s="17" t="s">
        <v>79</v>
      </c>
      <c r="C22" s="17" t="s">
        <v>82</v>
      </c>
      <c r="D22" s="23">
        <f>SUM(D23:D32)</f>
        <v>5087923.3800000008</v>
      </c>
      <c r="E22" s="23">
        <f>SUM(E23:E32)</f>
        <v>6462272.1800000006</v>
      </c>
      <c r="F22" s="29">
        <f t="shared" si="1"/>
        <v>1.2701197909941795</v>
      </c>
      <c r="G22" s="13" t="s">
        <v>0</v>
      </c>
    </row>
    <row r="23" spans="1:7" x14ac:dyDescent="0.2">
      <c r="A23" s="21" t="s">
        <v>53</v>
      </c>
      <c r="B23" s="18" t="s">
        <v>79</v>
      </c>
      <c r="C23" s="18" t="s">
        <v>72</v>
      </c>
      <c r="D23" s="24">
        <v>131922.79999999999</v>
      </c>
      <c r="E23" s="25">
        <v>286258.69</v>
      </c>
      <c r="F23" s="15">
        <f t="shared" si="1"/>
        <v>2.1698954994890953</v>
      </c>
      <c r="G23" s="13" t="s">
        <v>0</v>
      </c>
    </row>
    <row r="24" spans="1:7" x14ac:dyDescent="0.2">
      <c r="A24" s="21" t="s">
        <v>52</v>
      </c>
      <c r="B24" s="18" t="s">
        <v>79</v>
      </c>
      <c r="C24" s="18" t="s">
        <v>81</v>
      </c>
      <c r="D24" s="24">
        <v>15047.56</v>
      </c>
      <c r="E24" s="25">
        <v>17901.849999999999</v>
      </c>
      <c r="F24" s="29">
        <f t="shared" si="1"/>
        <v>1.1896845734457944</v>
      </c>
      <c r="G24" s="13" t="s">
        <v>0</v>
      </c>
    </row>
    <row r="25" spans="1:7" x14ac:dyDescent="0.2">
      <c r="A25" s="21" t="s">
        <v>51</v>
      </c>
      <c r="B25" s="18" t="s">
        <v>79</v>
      </c>
      <c r="C25" s="18" t="s">
        <v>78</v>
      </c>
      <c r="D25" s="24">
        <v>1133531.02</v>
      </c>
      <c r="E25" s="25">
        <v>1393337.05</v>
      </c>
      <c r="F25" s="29">
        <f t="shared" ref="F25:F33" si="2">E25/D25</f>
        <v>1.229200635373878</v>
      </c>
      <c r="G25" s="13" t="s">
        <v>0</v>
      </c>
    </row>
    <row r="26" spans="1:7" x14ac:dyDescent="0.2">
      <c r="A26" s="21" t="s">
        <v>50</v>
      </c>
      <c r="B26" s="18" t="s">
        <v>79</v>
      </c>
      <c r="C26" s="18" t="s">
        <v>77</v>
      </c>
      <c r="D26" s="24">
        <v>217455.22</v>
      </c>
      <c r="E26" s="25">
        <v>149664.81</v>
      </c>
      <c r="F26" s="29">
        <f t="shared" si="2"/>
        <v>0.68825577054439069</v>
      </c>
      <c r="G26" s="13" t="s">
        <v>0</v>
      </c>
    </row>
    <row r="27" spans="1:7" x14ac:dyDescent="0.2">
      <c r="A27" s="21" t="s">
        <v>49</v>
      </c>
      <c r="B27" s="18" t="s">
        <v>79</v>
      </c>
      <c r="C27" s="18" t="s">
        <v>76</v>
      </c>
      <c r="D27" s="24">
        <v>97828.53</v>
      </c>
      <c r="E27" s="25">
        <v>121897</v>
      </c>
      <c r="F27" s="29">
        <f t="shared" si="2"/>
        <v>1.2460271047719924</v>
      </c>
      <c r="G27" s="13" t="s">
        <v>0</v>
      </c>
    </row>
    <row r="28" spans="1:7" x14ac:dyDescent="0.2">
      <c r="A28" s="21" t="s">
        <v>48</v>
      </c>
      <c r="B28" s="18" t="s">
        <v>79</v>
      </c>
      <c r="C28" s="18" t="s">
        <v>85</v>
      </c>
      <c r="D28" s="24">
        <v>83024.28</v>
      </c>
      <c r="E28" s="25">
        <v>1591612.11</v>
      </c>
      <c r="F28" s="29">
        <f t="shared" si="2"/>
        <v>19.170441586485303</v>
      </c>
      <c r="G28" s="13" t="s">
        <v>0</v>
      </c>
    </row>
    <row r="29" spans="1:7" x14ac:dyDescent="0.2">
      <c r="A29" s="21" t="s">
        <v>47</v>
      </c>
      <c r="B29" s="18" t="s">
        <v>79</v>
      </c>
      <c r="C29" s="18" t="s">
        <v>83</v>
      </c>
      <c r="D29" s="24">
        <v>2574398.7000000002</v>
      </c>
      <c r="E29" s="25">
        <v>2501211.71</v>
      </c>
      <c r="F29" s="29">
        <f t="shared" si="2"/>
        <v>0.97157122942922547</v>
      </c>
      <c r="G29" s="13" t="s">
        <v>0</v>
      </c>
    </row>
    <row r="30" spans="1:7" x14ac:dyDescent="0.2">
      <c r="A30" s="21" t="s">
        <v>46</v>
      </c>
      <c r="B30" s="18" t="s">
        <v>79</v>
      </c>
      <c r="C30" s="18" t="s">
        <v>75</v>
      </c>
      <c r="D30" s="24">
        <v>22569.07</v>
      </c>
      <c r="E30" s="25">
        <v>0</v>
      </c>
      <c r="F30" s="29">
        <f t="shared" si="2"/>
        <v>0</v>
      </c>
      <c r="G30" s="13" t="s">
        <v>0</v>
      </c>
    </row>
    <row r="31" spans="1:7" ht="22.5" x14ac:dyDescent="0.2">
      <c r="A31" s="21" t="s">
        <v>45</v>
      </c>
      <c r="B31" s="18" t="s">
        <v>79</v>
      </c>
      <c r="C31" s="18" t="s">
        <v>74</v>
      </c>
      <c r="D31" s="24">
        <v>3607.23</v>
      </c>
      <c r="E31" s="25">
        <v>3642.18</v>
      </c>
      <c r="F31" s="29">
        <f t="shared" si="2"/>
        <v>1.0096888748430235</v>
      </c>
      <c r="G31" s="13" t="s">
        <v>0</v>
      </c>
    </row>
    <row r="32" spans="1:7" ht="22.5" x14ac:dyDescent="0.2">
      <c r="A32" s="21" t="s">
        <v>44</v>
      </c>
      <c r="B32" s="18" t="s">
        <v>79</v>
      </c>
      <c r="C32" s="18" t="s">
        <v>84</v>
      </c>
      <c r="D32" s="24">
        <v>808538.97</v>
      </c>
      <c r="E32" s="25">
        <v>396746.78</v>
      </c>
      <c r="F32" s="29">
        <f t="shared" si="2"/>
        <v>0.49069592774235737</v>
      </c>
      <c r="G32" s="13" t="s">
        <v>0</v>
      </c>
    </row>
    <row r="33" spans="1:7" s="6" customFormat="1" ht="21" x14ac:dyDescent="0.2">
      <c r="A33" s="20" t="s">
        <v>43</v>
      </c>
      <c r="B33" s="17" t="s">
        <v>78</v>
      </c>
      <c r="C33" s="17" t="s">
        <v>82</v>
      </c>
      <c r="D33" s="23">
        <f>SUM(D34:D37)</f>
        <v>2722487.3000000003</v>
      </c>
      <c r="E33" s="23">
        <f>SUM(E34:E37)</f>
        <v>6904999.5700000003</v>
      </c>
      <c r="F33" s="29">
        <f t="shared" si="2"/>
        <v>2.5362834823875944</v>
      </c>
      <c r="G33" s="14" t="s">
        <v>0</v>
      </c>
    </row>
    <row r="34" spans="1:7" x14ac:dyDescent="0.2">
      <c r="A34" s="21" t="s">
        <v>42</v>
      </c>
      <c r="B34" s="18" t="s">
        <v>78</v>
      </c>
      <c r="C34" s="18" t="s">
        <v>72</v>
      </c>
      <c r="D34" s="24">
        <v>30142.74</v>
      </c>
      <c r="E34" s="25">
        <v>4044305.19</v>
      </c>
      <c r="F34" s="15">
        <f>E34/D34</f>
        <v>134.17178365337722</v>
      </c>
      <c r="G34" s="13" t="s">
        <v>0</v>
      </c>
    </row>
    <row r="35" spans="1:7" x14ac:dyDescent="0.2">
      <c r="A35" s="21" t="s">
        <v>41</v>
      </c>
      <c r="B35" s="18" t="s">
        <v>78</v>
      </c>
      <c r="C35" s="18" t="s">
        <v>81</v>
      </c>
      <c r="D35" s="24">
        <v>1606831.3</v>
      </c>
      <c r="E35" s="25">
        <v>1533277.23</v>
      </c>
      <c r="F35" s="29">
        <f>E35/D35</f>
        <v>0.95422414910638098</v>
      </c>
      <c r="G35" s="13" t="s">
        <v>0</v>
      </c>
    </row>
    <row r="36" spans="1:7" x14ac:dyDescent="0.2">
      <c r="A36" s="21" t="s">
        <v>90</v>
      </c>
      <c r="B36" s="18" t="s">
        <v>78</v>
      </c>
      <c r="C36" s="18" t="s">
        <v>80</v>
      </c>
      <c r="D36" s="24">
        <v>327389.33</v>
      </c>
      <c r="E36" s="25">
        <v>342587.07</v>
      </c>
      <c r="F36" s="29">
        <f t="shared" ref="F36:F38" si="3">E36/D36</f>
        <v>1.0464209997314207</v>
      </c>
      <c r="G36" s="13"/>
    </row>
    <row r="37" spans="1:7" ht="22.5" x14ac:dyDescent="0.2">
      <c r="A37" s="21" t="s">
        <v>40</v>
      </c>
      <c r="B37" s="18" t="s">
        <v>78</v>
      </c>
      <c r="C37" s="18" t="s">
        <v>78</v>
      </c>
      <c r="D37" s="24">
        <v>758123.93</v>
      </c>
      <c r="E37" s="25">
        <v>984830.08</v>
      </c>
      <c r="F37" s="29">
        <f t="shared" si="3"/>
        <v>1.2990357394469791</v>
      </c>
      <c r="G37" s="13" t="s">
        <v>0</v>
      </c>
    </row>
    <row r="38" spans="1:7" x14ac:dyDescent="0.2">
      <c r="A38" s="20" t="s">
        <v>39</v>
      </c>
      <c r="B38" s="17" t="s">
        <v>77</v>
      </c>
      <c r="C38" s="17" t="s">
        <v>82</v>
      </c>
      <c r="D38" s="23">
        <f>SUM(D39:D40)</f>
        <v>361105.70999999996</v>
      </c>
      <c r="E38" s="23">
        <f>SUM(E39:E40)</f>
        <v>279795.99</v>
      </c>
      <c r="F38" s="29">
        <f t="shared" si="3"/>
        <v>0.77483125370684391</v>
      </c>
      <c r="G38" s="13" t="s">
        <v>0</v>
      </c>
    </row>
    <row r="39" spans="1:7" ht="22.5" x14ac:dyDescent="0.2">
      <c r="A39" s="21" t="s">
        <v>38</v>
      </c>
      <c r="B39" s="18" t="s">
        <v>77</v>
      </c>
      <c r="C39" s="18" t="s">
        <v>80</v>
      </c>
      <c r="D39" s="24">
        <v>42665.79</v>
      </c>
      <c r="E39" s="25">
        <v>33191.97</v>
      </c>
      <c r="F39" s="15">
        <f>E39/D39</f>
        <v>0.77795278137355484</v>
      </c>
      <c r="G39" s="13" t="s">
        <v>0</v>
      </c>
    </row>
    <row r="40" spans="1:7" ht="22.5" x14ac:dyDescent="0.2">
      <c r="A40" s="21" t="s">
        <v>37</v>
      </c>
      <c r="B40" s="18" t="s">
        <v>77</v>
      </c>
      <c r="C40" s="18" t="s">
        <v>78</v>
      </c>
      <c r="D40" s="24">
        <v>318439.92</v>
      </c>
      <c r="E40" s="25">
        <v>246604.02</v>
      </c>
      <c r="F40" s="29">
        <f t="shared" ref="F40:F70" si="4">E40/D40</f>
        <v>0.77441301957367659</v>
      </c>
      <c r="G40" s="13" t="s">
        <v>0</v>
      </c>
    </row>
    <row r="41" spans="1:7" s="6" customFormat="1" x14ac:dyDescent="0.2">
      <c r="A41" s="20" t="s">
        <v>36</v>
      </c>
      <c r="B41" s="17" t="s">
        <v>76</v>
      </c>
      <c r="C41" s="17" t="s">
        <v>82</v>
      </c>
      <c r="D41" s="23">
        <f>SUM(D42:D49)</f>
        <v>20687217.100000001</v>
      </c>
      <c r="E41" s="23">
        <f>SUM(E42:E49)</f>
        <v>28449485.399999999</v>
      </c>
      <c r="F41" s="29">
        <f t="shared" si="4"/>
        <v>1.3752205172149519</v>
      </c>
      <c r="G41" s="14" t="s">
        <v>0</v>
      </c>
    </row>
    <row r="42" spans="1:7" x14ac:dyDescent="0.2">
      <c r="A42" s="21" t="s">
        <v>35</v>
      </c>
      <c r="B42" s="18" t="s">
        <v>76</v>
      </c>
      <c r="C42" s="18" t="s">
        <v>72</v>
      </c>
      <c r="D42" s="24">
        <v>5456869.5499999998</v>
      </c>
      <c r="E42" s="25">
        <v>5324283.42</v>
      </c>
      <c r="F42" s="15">
        <f>E42/D42</f>
        <v>0.97570289544488009</v>
      </c>
      <c r="G42" s="13" t="s">
        <v>0</v>
      </c>
    </row>
    <row r="43" spans="1:7" x14ac:dyDescent="0.2">
      <c r="A43" s="21" t="s">
        <v>34</v>
      </c>
      <c r="B43" s="18" t="s">
        <v>76</v>
      </c>
      <c r="C43" s="18" t="s">
        <v>81</v>
      </c>
      <c r="D43" s="24">
        <v>13612322.9</v>
      </c>
      <c r="E43" s="25">
        <v>21247687.16</v>
      </c>
      <c r="F43" s="29">
        <f>E43/D43</f>
        <v>1.5609155994969823</v>
      </c>
      <c r="G43" s="13" t="s">
        <v>0</v>
      </c>
    </row>
    <row r="44" spans="1:7" x14ac:dyDescent="0.2">
      <c r="A44" s="21" t="s">
        <v>33</v>
      </c>
      <c r="B44" s="18" t="s">
        <v>76</v>
      </c>
      <c r="C44" s="18" t="s">
        <v>80</v>
      </c>
      <c r="D44" s="24">
        <v>241443.16</v>
      </c>
      <c r="E44" s="25">
        <v>267765.83</v>
      </c>
      <c r="F44" s="29">
        <f t="shared" ref="F44:F50" si="5">E44/D44</f>
        <v>1.1090222228701778</v>
      </c>
      <c r="G44" s="13" t="s">
        <v>0</v>
      </c>
    </row>
    <row r="45" spans="1:7" x14ac:dyDescent="0.2">
      <c r="A45" s="21" t="s">
        <v>32</v>
      </c>
      <c r="B45" s="18" t="s">
        <v>76</v>
      </c>
      <c r="C45" s="18" t="s">
        <v>79</v>
      </c>
      <c r="D45" s="24">
        <v>730944.12</v>
      </c>
      <c r="E45" s="25">
        <v>763773.43</v>
      </c>
      <c r="F45" s="29">
        <f t="shared" si="5"/>
        <v>1.0449135701372083</v>
      </c>
      <c r="G45" s="13" t="s">
        <v>0</v>
      </c>
    </row>
    <row r="46" spans="1:7" ht="22.5" x14ac:dyDescent="0.2">
      <c r="A46" s="21" t="s">
        <v>31</v>
      </c>
      <c r="B46" s="18" t="s">
        <v>76</v>
      </c>
      <c r="C46" s="18" t="s">
        <v>78</v>
      </c>
      <c r="D46" s="24">
        <v>61464.35</v>
      </c>
      <c r="E46" s="25">
        <v>83704.37</v>
      </c>
      <c r="F46" s="29">
        <f t="shared" si="5"/>
        <v>1.3618360887246022</v>
      </c>
      <c r="G46" s="13" t="s">
        <v>0</v>
      </c>
    </row>
    <row r="47" spans="1:7" x14ac:dyDescent="0.2">
      <c r="A47" s="21" t="s">
        <v>92</v>
      </c>
      <c r="B47" s="18" t="s">
        <v>76</v>
      </c>
      <c r="C47" s="18" t="s">
        <v>76</v>
      </c>
      <c r="D47" s="24">
        <v>29578.22</v>
      </c>
      <c r="E47" s="25">
        <v>25040.6</v>
      </c>
      <c r="F47" s="29">
        <f t="shared" si="5"/>
        <v>0.84658914566190924</v>
      </c>
      <c r="G47" s="13" t="s">
        <v>0</v>
      </c>
    </row>
    <row r="48" spans="1:7" ht="22.5" x14ac:dyDescent="0.2">
      <c r="A48" s="21" t="s">
        <v>30</v>
      </c>
      <c r="B48" s="18" t="s">
        <v>76</v>
      </c>
      <c r="C48" s="18" t="s">
        <v>85</v>
      </c>
      <c r="D48" s="24">
        <v>18931.25</v>
      </c>
      <c r="E48" s="25">
        <v>16986.59</v>
      </c>
      <c r="F48" s="29">
        <f t="shared" si="5"/>
        <v>0.89727778144602177</v>
      </c>
      <c r="G48" s="13" t="s">
        <v>0</v>
      </c>
    </row>
    <row r="49" spans="1:7" x14ac:dyDescent="0.2">
      <c r="A49" s="21" t="s">
        <v>29</v>
      </c>
      <c r="B49" s="18" t="s">
        <v>76</v>
      </c>
      <c r="C49" s="18" t="s">
        <v>83</v>
      </c>
      <c r="D49" s="24">
        <v>535663.55000000005</v>
      </c>
      <c r="E49" s="25">
        <v>720244</v>
      </c>
      <c r="F49" s="29">
        <f t="shared" si="5"/>
        <v>1.3445828076224338</v>
      </c>
      <c r="G49" s="13" t="s">
        <v>0</v>
      </c>
    </row>
    <row r="50" spans="1:7" x14ac:dyDescent="0.2">
      <c r="A50" s="20" t="s">
        <v>28</v>
      </c>
      <c r="B50" s="17" t="s">
        <v>85</v>
      </c>
      <c r="C50" s="17" t="s">
        <v>82</v>
      </c>
      <c r="D50" s="23">
        <f>SUM(D51:D52)</f>
        <v>774021.3</v>
      </c>
      <c r="E50" s="23">
        <f>SUM(E51:E52)</f>
        <v>874078.92999999993</v>
      </c>
      <c r="F50" s="29">
        <f t="shared" si="5"/>
        <v>1.1292698663460552</v>
      </c>
      <c r="G50" s="13" t="s">
        <v>0</v>
      </c>
    </row>
    <row r="51" spans="1:7" x14ac:dyDescent="0.2">
      <c r="A51" s="21" t="s">
        <v>27</v>
      </c>
      <c r="B51" s="18" t="s">
        <v>85</v>
      </c>
      <c r="C51" s="18" t="s">
        <v>72</v>
      </c>
      <c r="D51" s="24">
        <v>727835.9</v>
      </c>
      <c r="E51" s="25">
        <v>821124.44</v>
      </c>
      <c r="F51" s="15">
        <f>E51/D51</f>
        <v>1.1281724905298021</v>
      </c>
      <c r="G51" s="13" t="s">
        <v>0</v>
      </c>
    </row>
    <row r="52" spans="1:7" ht="22.5" x14ac:dyDescent="0.2">
      <c r="A52" s="21" t="s">
        <v>26</v>
      </c>
      <c r="B52" s="18" t="s">
        <v>85</v>
      </c>
      <c r="C52" s="18" t="s">
        <v>79</v>
      </c>
      <c r="D52" s="24">
        <v>46185.4</v>
      </c>
      <c r="E52" s="25">
        <v>52954.49</v>
      </c>
      <c r="F52" s="29">
        <f t="shared" si="4"/>
        <v>1.1465634161444958</v>
      </c>
      <c r="G52" s="13" t="s">
        <v>0</v>
      </c>
    </row>
    <row r="53" spans="1:7" x14ac:dyDescent="0.2">
      <c r="A53" s="20" t="s">
        <v>25</v>
      </c>
      <c r="B53" s="17" t="s">
        <v>83</v>
      </c>
      <c r="C53" s="17" t="s">
        <v>82</v>
      </c>
      <c r="D53" s="23">
        <f>SUM(D54:D60)</f>
        <v>1894141.3699999999</v>
      </c>
      <c r="E53" s="23">
        <f>SUM(E54:E60)</f>
        <v>2140733.31</v>
      </c>
      <c r="F53" s="29">
        <f t="shared" si="4"/>
        <v>1.1301866607770676</v>
      </c>
      <c r="G53" s="13" t="s">
        <v>0</v>
      </c>
    </row>
    <row r="54" spans="1:7" x14ac:dyDescent="0.2">
      <c r="A54" s="21" t="s">
        <v>24</v>
      </c>
      <c r="B54" s="18" t="s">
        <v>83</v>
      </c>
      <c r="C54" s="18" t="s">
        <v>72</v>
      </c>
      <c r="D54" s="24">
        <v>498944.1</v>
      </c>
      <c r="E54" s="25">
        <v>729808.89</v>
      </c>
      <c r="F54" s="15">
        <f>E54/D54</f>
        <v>1.4627067240598697</v>
      </c>
      <c r="G54" s="13" t="s">
        <v>0</v>
      </c>
    </row>
    <row r="55" spans="1:7" x14ac:dyDescent="0.2">
      <c r="A55" s="21" t="s">
        <v>23</v>
      </c>
      <c r="B55" s="18" t="s">
        <v>83</v>
      </c>
      <c r="C55" s="18" t="s">
        <v>81</v>
      </c>
      <c r="D55" s="24">
        <v>811126.99</v>
      </c>
      <c r="E55" s="25">
        <v>563777.88</v>
      </c>
      <c r="F55" s="29">
        <f t="shared" si="4"/>
        <v>0.69505501228605404</v>
      </c>
      <c r="G55" s="13" t="s">
        <v>0</v>
      </c>
    </row>
    <row r="56" spans="1:7" ht="22.5" x14ac:dyDescent="0.2">
      <c r="A56" s="21" t="s">
        <v>22</v>
      </c>
      <c r="B56" s="18" t="s">
        <v>83</v>
      </c>
      <c r="C56" s="18" t="s">
        <v>80</v>
      </c>
      <c r="D56" s="24">
        <v>11092.9</v>
      </c>
      <c r="E56" s="25">
        <v>11961.12</v>
      </c>
      <c r="F56" s="29">
        <f t="shared" si="4"/>
        <v>1.0782680813853907</v>
      </c>
      <c r="G56" s="13" t="s">
        <v>0</v>
      </c>
    </row>
    <row r="57" spans="1:7" x14ac:dyDescent="0.2">
      <c r="A57" s="21" t="s">
        <v>89</v>
      </c>
      <c r="B57" s="18" t="s">
        <v>83</v>
      </c>
      <c r="C57" s="18" t="s">
        <v>79</v>
      </c>
      <c r="D57" s="24">
        <v>17090.68</v>
      </c>
      <c r="E57" s="25">
        <v>33366.800000000003</v>
      </c>
      <c r="F57" s="29">
        <f t="shared" si="4"/>
        <v>1.9523389356070093</v>
      </c>
      <c r="G57" s="13"/>
    </row>
    <row r="58" spans="1:7" x14ac:dyDescent="0.2">
      <c r="A58" s="21" t="s">
        <v>21</v>
      </c>
      <c r="B58" s="18" t="s">
        <v>83</v>
      </c>
      <c r="C58" s="18" t="s">
        <v>78</v>
      </c>
      <c r="D58" s="24">
        <v>31261.77</v>
      </c>
      <c r="E58" s="25">
        <v>37644.9</v>
      </c>
      <c r="F58" s="29">
        <f t="shared" si="4"/>
        <v>1.2041832564183026</v>
      </c>
      <c r="G58" s="13" t="s">
        <v>0</v>
      </c>
    </row>
    <row r="59" spans="1:7" ht="33.75" x14ac:dyDescent="0.2">
      <c r="A59" s="21" t="s">
        <v>20</v>
      </c>
      <c r="B59" s="18" t="s">
        <v>83</v>
      </c>
      <c r="C59" s="18" t="s">
        <v>77</v>
      </c>
      <c r="D59" s="24">
        <v>62845.36</v>
      </c>
      <c r="E59" s="25">
        <v>82226.59</v>
      </c>
      <c r="F59" s="29">
        <f t="shared" si="4"/>
        <v>1.3083955601495481</v>
      </c>
      <c r="G59" s="13" t="s">
        <v>0</v>
      </c>
    </row>
    <row r="60" spans="1:7" x14ac:dyDescent="0.2">
      <c r="A60" s="21" t="s">
        <v>19</v>
      </c>
      <c r="B60" s="18" t="s">
        <v>83</v>
      </c>
      <c r="C60" s="18" t="s">
        <v>83</v>
      </c>
      <c r="D60" s="24">
        <v>461779.57</v>
      </c>
      <c r="E60" s="25">
        <v>681947.13</v>
      </c>
      <c r="F60" s="29">
        <f t="shared" si="4"/>
        <v>1.4767806423311451</v>
      </c>
      <c r="G60" s="13" t="s">
        <v>0</v>
      </c>
    </row>
    <row r="61" spans="1:7" x14ac:dyDescent="0.2">
      <c r="A61" s="20" t="s">
        <v>18</v>
      </c>
      <c r="B61" s="17" t="s">
        <v>75</v>
      </c>
      <c r="C61" s="17" t="s">
        <v>82</v>
      </c>
      <c r="D61" s="23">
        <f>SUM(D62:D66)</f>
        <v>23241464.840000004</v>
      </c>
      <c r="E61" s="23">
        <f>SUM(E62:E66)</f>
        <v>23090477.5</v>
      </c>
      <c r="F61" s="29">
        <f t="shared" si="4"/>
        <v>0.99350353598452434</v>
      </c>
      <c r="G61" s="13" t="s">
        <v>0</v>
      </c>
    </row>
    <row r="62" spans="1:7" x14ac:dyDescent="0.2">
      <c r="A62" s="21" t="s">
        <v>17</v>
      </c>
      <c r="B62" s="18" t="s">
        <v>75</v>
      </c>
      <c r="C62" s="18" t="s">
        <v>72</v>
      </c>
      <c r="D62" s="24">
        <v>368715.83</v>
      </c>
      <c r="E62" s="25">
        <v>392362.99</v>
      </c>
      <c r="F62" s="15">
        <f>E62/D62</f>
        <v>1.0641338344491473</v>
      </c>
      <c r="G62" s="13" t="s">
        <v>0</v>
      </c>
    </row>
    <row r="63" spans="1:7" x14ac:dyDescent="0.2">
      <c r="A63" s="21" t="s">
        <v>16</v>
      </c>
      <c r="B63" s="18" t="s">
        <v>75</v>
      </c>
      <c r="C63" s="18" t="s">
        <v>81</v>
      </c>
      <c r="D63" s="24">
        <v>1528201.86</v>
      </c>
      <c r="E63" s="25">
        <v>1784846.67</v>
      </c>
      <c r="F63" s="29">
        <f t="shared" si="4"/>
        <v>1.1679390771059524</v>
      </c>
      <c r="G63" s="13" t="s">
        <v>0</v>
      </c>
    </row>
    <row r="64" spans="1:7" x14ac:dyDescent="0.2">
      <c r="A64" s="21" t="s">
        <v>15</v>
      </c>
      <c r="B64" s="18" t="s">
        <v>75</v>
      </c>
      <c r="C64" s="18" t="s">
        <v>80</v>
      </c>
      <c r="D64" s="24">
        <v>9881986.6300000008</v>
      </c>
      <c r="E64" s="25">
        <v>11102398.65</v>
      </c>
      <c r="F64" s="29">
        <f t="shared" si="4"/>
        <v>1.1234986512018788</v>
      </c>
      <c r="G64" s="13" t="s">
        <v>0</v>
      </c>
    </row>
    <row r="65" spans="1:7" x14ac:dyDescent="0.2">
      <c r="A65" s="21" t="s">
        <v>14</v>
      </c>
      <c r="B65" s="18" t="s">
        <v>75</v>
      </c>
      <c r="C65" s="18" t="s">
        <v>79</v>
      </c>
      <c r="D65" s="24">
        <v>10813482.74</v>
      </c>
      <c r="E65" s="25">
        <v>8683675.3599999994</v>
      </c>
      <c r="F65" s="29">
        <f t="shared" si="4"/>
        <v>0.80304149632369037</v>
      </c>
      <c r="G65" s="13" t="s">
        <v>0</v>
      </c>
    </row>
    <row r="66" spans="1:7" x14ac:dyDescent="0.2">
      <c r="A66" s="21" t="s">
        <v>13</v>
      </c>
      <c r="B66" s="18" t="s">
        <v>75</v>
      </c>
      <c r="C66" s="18" t="s">
        <v>77</v>
      </c>
      <c r="D66" s="24">
        <v>649077.78</v>
      </c>
      <c r="E66" s="25">
        <v>1127193.83</v>
      </c>
      <c r="F66" s="29">
        <f t="shared" si="4"/>
        <v>1.7366082536364131</v>
      </c>
      <c r="G66" s="13" t="s">
        <v>0</v>
      </c>
    </row>
    <row r="67" spans="1:7" x14ac:dyDescent="0.2">
      <c r="A67" s="20" t="s">
        <v>12</v>
      </c>
      <c r="B67" s="17" t="s">
        <v>74</v>
      </c>
      <c r="C67" s="17" t="s">
        <v>82</v>
      </c>
      <c r="D67" s="23">
        <f>SUM(D68:D71)</f>
        <v>2062866.79</v>
      </c>
      <c r="E67" s="23">
        <f>SUM(E68:E71)</f>
        <v>3426800.96</v>
      </c>
      <c r="F67" s="29">
        <f t="shared" si="4"/>
        <v>1.6611838324276866</v>
      </c>
      <c r="G67" s="13" t="s">
        <v>0</v>
      </c>
    </row>
    <row r="68" spans="1:7" x14ac:dyDescent="0.2">
      <c r="A68" s="21" t="s">
        <v>11</v>
      </c>
      <c r="B68" s="18" t="s">
        <v>74</v>
      </c>
      <c r="C68" s="18" t="s">
        <v>72</v>
      </c>
      <c r="D68" s="24">
        <v>195766.39</v>
      </c>
      <c r="E68" s="25">
        <v>206695.93</v>
      </c>
      <c r="F68" s="15">
        <f>E68/D68</f>
        <v>1.055829501683103</v>
      </c>
      <c r="G68" s="13" t="s">
        <v>0</v>
      </c>
    </row>
    <row r="69" spans="1:7" x14ac:dyDescent="0.2">
      <c r="A69" s="21" t="s">
        <v>10</v>
      </c>
      <c r="B69" s="18" t="s">
        <v>74</v>
      </c>
      <c r="C69" s="18" t="s">
        <v>81</v>
      </c>
      <c r="D69" s="24">
        <v>157877.07</v>
      </c>
      <c r="E69" s="25">
        <v>1565197.61</v>
      </c>
      <c r="F69" s="29">
        <f t="shared" si="4"/>
        <v>9.9140274772010901</v>
      </c>
      <c r="G69" s="13" t="s">
        <v>0</v>
      </c>
    </row>
    <row r="70" spans="1:7" x14ac:dyDescent="0.2">
      <c r="A70" s="21" t="s">
        <v>9</v>
      </c>
      <c r="B70" s="18" t="s">
        <v>74</v>
      </c>
      <c r="C70" s="18" t="s">
        <v>80</v>
      </c>
      <c r="D70" s="24">
        <v>1083324.18</v>
      </c>
      <c r="E70" s="25">
        <v>1094819.97</v>
      </c>
      <c r="F70" s="29">
        <f t="shared" si="4"/>
        <v>1.0106115881212954</v>
      </c>
      <c r="G70" s="13" t="s">
        <v>0</v>
      </c>
    </row>
    <row r="71" spans="1:7" ht="22.5" x14ac:dyDescent="0.2">
      <c r="A71" s="21" t="s">
        <v>8</v>
      </c>
      <c r="B71" s="18" t="s">
        <v>74</v>
      </c>
      <c r="C71" s="18" t="s">
        <v>78</v>
      </c>
      <c r="D71" s="24">
        <v>625899.15</v>
      </c>
      <c r="E71" s="25">
        <v>560087.44999999995</v>
      </c>
      <c r="F71" s="29">
        <f t="shared" ref="F71:F72" si="6">E71/D71</f>
        <v>0.89485254932843405</v>
      </c>
      <c r="G71" s="13" t="s">
        <v>0</v>
      </c>
    </row>
    <row r="72" spans="1:7" x14ac:dyDescent="0.2">
      <c r="A72" s="20" t="s">
        <v>7</v>
      </c>
      <c r="B72" s="17" t="s">
        <v>84</v>
      </c>
      <c r="C72" s="17" t="s">
        <v>82</v>
      </c>
      <c r="D72" s="23">
        <f>SUM(D73:D75)</f>
        <v>255898.78</v>
      </c>
      <c r="E72" s="23">
        <f>SUM(E73:E75)</f>
        <v>282622.07</v>
      </c>
      <c r="F72" s="29">
        <f t="shared" si="6"/>
        <v>1.1044291418661707</v>
      </c>
      <c r="G72" s="13" t="s">
        <v>0</v>
      </c>
    </row>
    <row r="73" spans="1:7" x14ac:dyDescent="0.2">
      <c r="A73" s="21" t="s">
        <v>6</v>
      </c>
      <c r="B73" s="18" t="s">
        <v>84</v>
      </c>
      <c r="C73" s="18" t="s">
        <v>72</v>
      </c>
      <c r="D73" s="24">
        <v>127537.96</v>
      </c>
      <c r="E73" s="25">
        <v>128464.1</v>
      </c>
      <c r="F73" s="15">
        <f>E73/D73</f>
        <v>1.0072616811496751</v>
      </c>
      <c r="G73" s="13" t="s">
        <v>0</v>
      </c>
    </row>
    <row r="74" spans="1:7" x14ac:dyDescent="0.2">
      <c r="A74" s="21" t="s">
        <v>5</v>
      </c>
      <c r="B74" s="18" t="s">
        <v>84</v>
      </c>
      <c r="C74" s="18" t="s">
        <v>81</v>
      </c>
      <c r="D74" s="24">
        <v>23248.07</v>
      </c>
      <c r="E74" s="25">
        <v>26066.080000000002</v>
      </c>
      <c r="F74" s="29">
        <f t="shared" ref="F74:F76" si="7">E74/D74</f>
        <v>1.1212147933140257</v>
      </c>
      <c r="G74" s="13" t="s">
        <v>0</v>
      </c>
    </row>
    <row r="75" spans="1:7" ht="22.5" x14ac:dyDescent="0.2">
      <c r="A75" s="21" t="s">
        <v>4</v>
      </c>
      <c r="B75" s="18" t="s">
        <v>84</v>
      </c>
      <c r="C75" s="18" t="s">
        <v>79</v>
      </c>
      <c r="D75" s="24">
        <v>105112.75</v>
      </c>
      <c r="E75" s="25">
        <v>128091.89</v>
      </c>
      <c r="F75" s="29">
        <f t="shared" si="7"/>
        <v>1.2186142023684092</v>
      </c>
      <c r="G75" s="13" t="s">
        <v>0</v>
      </c>
    </row>
    <row r="76" spans="1:7" ht="42" x14ac:dyDescent="0.2">
      <c r="A76" s="20" t="s">
        <v>93</v>
      </c>
      <c r="B76" s="17" t="s">
        <v>94</v>
      </c>
      <c r="C76" s="17" t="s">
        <v>82</v>
      </c>
      <c r="D76" s="23">
        <f>SUM(D77:D79)</f>
        <v>1459909.1500000001</v>
      </c>
      <c r="E76" s="23">
        <f>SUM(E77:E79)</f>
        <v>1549904.35</v>
      </c>
      <c r="F76" s="29">
        <f t="shared" si="7"/>
        <v>1.0616443838303224</v>
      </c>
      <c r="G76" s="13" t="s">
        <v>0</v>
      </c>
    </row>
    <row r="77" spans="1:7" ht="33.75" x14ac:dyDescent="0.2">
      <c r="A77" s="21" t="s">
        <v>3</v>
      </c>
      <c r="B77" s="18" t="s">
        <v>94</v>
      </c>
      <c r="C77" s="18" t="s">
        <v>72</v>
      </c>
      <c r="D77" s="24">
        <v>1325813.3400000001</v>
      </c>
      <c r="E77" s="27">
        <v>1291788.03</v>
      </c>
      <c r="F77" s="15">
        <f t="shared" ref="F77:F79" si="8">E77/D77</f>
        <v>0.97433627421489055</v>
      </c>
      <c r="G77" s="13" t="s">
        <v>0</v>
      </c>
    </row>
    <row r="78" spans="1:7" x14ac:dyDescent="0.2">
      <c r="A78" s="21" t="s">
        <v>2</v>
      </c>
      <c r="B78" s="18" t="s">
        <v>94</v>
      </c>
      <c r="C78" s="18" t="s">
        <v>81</v>
      </c>
      <c r="D78" s="24">
        <v>0</v>
      </c>
      <c r="E78" s="27">
        <v>101897.72</v>
      </c>
      <c r="F78" s="29" t="e">
        <f t="shared" si="8"/>
        <v>#DIV/0!</v>
      </c>
      <c r="G78" s="13" t="s">
        <v>0</v>
      </c>
    </row>
    <row r="79" spans="1:7" ht="22.5" x14ac:dyDescent="0.2">
      <c r="A79" s="21" t="s">
        <v>1</v>
      </c>
      <c r="B79" s="18" t="s">
        <v>94</v>
      </c>
      <c r="C79" s="18" t="s">
        <v>80</v>
      </c>
      <c r="D79" s="24">
        <v>134095.81</v>
      </c>
      <c r="E79" s="27">
        <v>156218.6</v>
      </c>
      <c r="F79" s="15">
        <f t="shared" si="8"/>
        <v>1.1649774888566615</v>
      </c>
      <c r="G79" s="13" t="s">
        <v>0</v>
      </c>
    </row>
    <row r="80" spans="1:7" ht="29.25" customHeight="1" thickBot="1" x14ac:dyDescent="0.25">
      <c r="A80" s="31" t="s">
        <v>99</v>
      </c>
      <c r="B80" s="32"/>
      <c r="C80" s="32"/>
      <c r="D80" s="28">
        <f>D6+D15+D17+D22+D33+D38+D41+D50+D53+D61+D67+D72+D76</f>
        <v>60720839.620000005</v>
      </c>
      <c r="E80" s="28">
        <f>E6+E15+E17+E22+E33+E38+E41+E50+E53+E61+E67+E72+E76</f>
        <v>75818388.659999982</v>
      </c>
      <c r="F80" s="30">
        <f>E80/D80</f>
        <v>1.2486386738800497</v>
      </c>
      <c r="G80" s="13" t="s">
        <v>0</v>
      </c>
    </row>
    <row r="81" spans="1:7" ht="26.25" customHeight="1" x14ac:dyDescent="0.2">
      <c r="A81" s="3"/>
      <c r="B81" s="4"/>
      <c r="C81" s="4"/>
      <c r="D81" s="9"/>
      <c r="E81" s="9"/>
      <c r="F81" s="11"/>
      <c r="G81" s="2"/>
    </row>
    <row r="82" spans="1:7" x14ac:dyDescent="0.2">
      <c r="A82" s="3"/>
      <c r="B82" s="4"/>
      <c r="C82" s="4"/>
      <c r="D82" s="9"/>
      <c r="E82" s="9"/>
      <c r="F82" s="11"/>
    </row>
  </sheetData>
  <mergeCells count="6">
    <mergeCell ref="A80:C80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dcterms:created xsi:type="dcterms:W3CDTF">2017-04-04T13:14:07Z</dcterms:created>
  <dcterms:modified xsi:type="dcterms:W3CDTF">2023-09-14T13:58:35Z</dcterms:modified>
</cp:coreProperties>
</file>